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3ADCAB0-4E6A-4A91-AF2E-DEB13BB7A07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22" i="1"/>
  <c r="E23" i="1"/>
  <c r="E24" i="1"/>
  <c r="E25" i="1"/>
  <c r="E26" i="1"/>
  <c r="E27" i="1"/>
  <c r="E28" i="1"/>
  <c r="E29" i="1"/>
  <c r="E21" i="1"/>
  <c r="E11" i="1"/>
  <c r="E12" i="1"/>
  <c r="E13" i="1"/>
  <c r="E14" i="1"/>
  <c r="E15" i="1"/>
  <c r="E10" i="1"/>
</calcChain>
</file>

<file path=xl/sharedStrings.xml><?xml version="1.0" encoding="utf-8"?>
<sst xmlns="http://schemas.openxmlformats.org/spreadsheetml/2006/main" count="62" uniqueCount="55">
  <si>
    <t>Утвержденные бюджетные назначения</t>
  </si>
  <si>
    <t>4</t>
  </si>
  <si>
    <t>5</t>
  </si>
  <si>
    <t>-</t>
  </si>
  <si>
    <t xml:space="preserve">  Налог на доход физических лиц</t>
  </si>
  <si>
    <t xml:space="preserve">  НАЛОГИ НА ИМУЩЕСТВО</t>
  </si>
  <si>
    <t xml:space="preserve">  Налог на имущество физических лиц</t>
  </si>
  <si>
    <t xml:space="preserve">  Земельный налог</t>
  </si>
  <si>
    <t xml:space="preserve">  Земельный налог с организаций</t>
  </si>
  <si>
    <t xml:space="preserve">  Земельный налог с физических лиц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</si>
  <si>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</si>
  <si>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</si>
  <si>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</si>
  <si>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</si>
  <si>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</si>
  <si>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</si>
  <si>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</si>
  <si>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</si>
  <si>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</si>
  <si>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</si>
  <si>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</si>
  <si>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Прочие субсидии бюджетам сельских поселений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</si>
  <si>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</si>
  <si>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</si>
  <si>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</si>
  <si>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</si>
  <si>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</si>
  <si>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</si>
  <si>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</si>
  <si>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Код дохода </t>
  </si>
  <si>
    <t>Вид доходов</t>
  </si>
  <si>
    <t>Исполнено на 01.01.2026</t>
  </si>
  <si>
    <t>Исполнено в %</t>
  </si>
  <si>
    <t>3</t>
  </si>
  <si>
    <t>182 1 01 02000 01 0000 110</t>
  </si>
  <si>
    <t>182 1 06 00000 00 0000 000</t>
  </si>
  <si>
    <t>182 1 06 01000 00 0000 110</t>
  </si>
  <si>
    <t>182 1 06 06000 00 0000 110</t>
  </si>
  <si>
    <t>182 1 06 06030 00 0000 110</t>
  </si>
  <si>
    <t>182 1 06 06040 00 0000 110</t>
  </si>
  <si>
    <t>182 1 09 00000 00 0000 000</t>
  </si>
  <si>
    <t>182 1 09 04000 00 0000 110</t>
  </si>
  <si>
    <t>ИТОГО СОБСТВЕННЫЕ ДОХОДЫ</t>
  </si>
  <si>
    <t>652 2 02 16001 10 0000 150</t>
  </si>
  <si>
    <t>652 2 02 29999 10 0000 150</t>
  </si>
  <si>
    <t>652 2 02 35118 10 0000 150</t>
  </si>
  <si>
    <t>652 2 02 30024 10 0000 150</t>
  </si>
  <si>
    <t>652 2 02 40014 10 0000 150</t>
  </si>
  <si>
    <t>652 2 02 49999 10 0000 150</t>
  </si>
  <si>
    <t>652 2 19 60010 10 0000 150</t>
  </si>
  <si>
    <t>за  2025 год</t>
  </si>
  <si>
    <t xml:space="preserve"> Исполнение бюджета Бектышского сельского поселения по доходам</t>
  </si>
  <si>
    <t>ВСЕГО ДОХОДОВ</t>
  </si>
  <si>
    <t>рублей</t>
  </si>
  <si>
    <t xml:space="preserve">Приложение 1                                                                     УТВЕРЖДЕНО: решением Собрания депутатов Еткульского муниципального округа Челябинской области                              от 25.03.2026 г. № 244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</si>
</sst>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8">
    <xf numFmtId="0" fontId="0" fillId="0" borderId="0"/>
    <xf numFmtId="0" fontId="1" fillId="0" borderId="1">
      <alignment horizontal="center" vertical="top" wrapText="1"/>
    </xf>
    <xf numFmtId="49" fontId="1" fillId="0" borderId="1">
      <alignment horizontal="center" vertical="top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3">
      <alignment horizontal="left" wrapText="1"/>
    </xf>
    <xf numFmtId="49" fontId="1" fillId="0" borderId="4">
      <alignment horizontal="center" wrapText="1"/>
    </xf>
    <xf numFmtId="49" fontId="1" fillId="0" borderId="5">
      <alignment horizontal="center"/>
    </xf>
    <xf numFmtId="4" fontId="1" fillId="0" borderId="5">
      <alignment horizontal="right" shrinkToFit="1"/>
    </xf>
    <xf numFmtId="0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center"/>
    </xf>
    <xf numFmtId="4" fontId="1" fillId="0" borderId="8">
      <alignment horizontal="right" shrinkToFit="1"/>
    </xf>
    <xf numFmtId="0" fontId="1" fillId="0" borderId="9">
      <alignment horizontal="left" wrapText="1" indent="2"/>
    </xf>
    <xf numFmtId="49" fontId="1" fillId="0" borderId="10">
      <alignment horizontal="center" shrinkToFit="1"/>
    </xf>
    <xf numFmtId="49" fontId="1" fillId="0" borderId="11">
      <alignment horizontal="center"/>
    </xf>
    <xf numFmtId="4" fontId="1" fillId="0" borderId="11">
      <alignment horizontal="right" shrinkToFit="1"/>
    </xf>
  </cellStyleXfs>
  <cellXfs count="22">
    <xf numFmtId="0" fontId="0" fillId="0" borderId="0" xfId="0"/>
    <xf numFmtId="0" fontId="1" fillId="0" borderId="2" xfId="4">
      <alignment horizontal="center" vertical="center"/>
    </xf>
    <xf numFmtId="49" fontId="1" fillId="0" borderId="2" xfId="5">
      <alignment horizontal="center" vertical="center"/>
    </xf>
    <xf numFmtId="49" fontId="1" fillId="0" borderId="5" xfId="8">
      <alignment horizontal="center"/>
    </xf>
    <xf numFmtId="0" fontId="1" fillId="0" borderId="9" xfId="14">
      <alignment horizontal="left" wrapText="1" indent="2"/>
    </xf>
    <xf numFmtId="49" fontId="1" fillId="0" borderId="11" xfId="16">
      <alignment horizontal="center"/>
    </xf>
    <xf numFmtId="4" fontId="1" fillId="0" borderId="11" xfId="17">
      <alignment horizontal="right" shrinkToFit="1"/>
    </xf>
    <xf numFmtId="0" fontId="2" fillId="0" borderId="9" xfId="14" applyFont="1">
      <alignment horizontal="left" wrapText="1" indent="2"/>
    </xf>
    <xf numFmtId="0" fontId="4" fillId="0" borderId="0" xfId="0" applyFont="1" applyAlignment="1">
      <alignment horizontal="center"/>
    </xf>
    <xf numFmtId="4" fontId="2" fillId="0" borderId="11" xfId="17" applyFont="1">
      <alignment horizontal="right" shrinkToFit="1"/>
    </xf>
    <xf numFmtId="0" fontId="5" fillId="0" borderId="0" xfId="0" applyFont="1" applyAlignment="1">
      <alignment horizontal="center"/>
    </xf>
    <xf numFmtId="0" fontId="6" fillId="0" borderId="13" xfId="6" applyFont="1" applyBorder="1">
      <alignment horizontal="left" wrapText="1"/>
    </xf>
    <xf numFmtId="4" fontId="6" fillId="0" borderId="5" xfId="9" applyFont="1">
      <alignment horizontal="right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distributed" wrapText="1"/>
    </xf>
    <xf numFmtId="0" fontId="0" fillId="0" borderId="0" xfId="0"/>
    <xf numFmtId="0" fontId="2" fillId="0" borderId="1" xfId="1" applyFont="1">
      <alignment horizontal="center" vertical="top" wrapText="1"/>
    </xf>
    <xf numFmtId="0" fontId="1" fillId="0" borderId="8" xfId="1" applyBorder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" fillId="0" borderId="1" xfId="1">
      <alignment horizontal="center" vertical="top" wrapText="1"/>
    </xf>
    <xf numFmtId="49" fontId="2" fillId="0" borderId="1" xfId="2" applyFont="1">
      <alignment horizontal="center" vertical="top" wrapText="1"/>
    </xf>
  </cellXfs>
  <cellStyles count="18">
    <cellStyle name="xl26" xfId="1" xr:uid="{00000000-0005-0000-0000-000000000000}"/>
    <cellStyle name="xl27" xfId="3" xr:uid="{00000000-0005-0000-0000-000001000000}"/>
    <cellStyle name="xl28" xfId="6" xr:uid="{00000000-0005-0000-0000-000002000000}"/>
    <cellStyle name="xl29" xfId="10" xr:uid="{00000000-0005-0000-0000-000003000000}"/>
    <cellStyle name="xl30" xfId="14" xr:uid="{00000000-0005-0000-0000-000004000000}"/>
    <cellStyle name="xl34" xfId="4" xr:uid="{00000000-0005-0000-0000-000005000000}"/>
    <cellStyle name="xl35" xfId="7" xr:uid="{00000000-0005-0000-0000-000006000000}"/>
    <cellStyle name="xl36" xfId="11" xr:uid="{00000000-0005-0000-0000-000007000000}"/>
    <cellStyle name="xl37" xfId="15" xr:uid="{00000000-0005-0000-0000-000008000000}"/>
    <cellStyle name="xl39" xfId="8" xr:uid="{00000000-0005-0000-0000-000009000000}"/>
    <cellStyle name="xl40" xfId="12" xr:uid="{00000000-0005-0000-0000-00000A000000}"/>
    <cellStyle name="xl41" xfId="16" xr:uid="{00000000-0005-0000-0000-00000B000000}"/>
    <cellStyle name="xl46" xfId="2" xr:uid="{00000000-0005-0000-0000-00000C000000}"/>
    <cellStyle name="xl47" xfId="5" xr:uid="{00000000-0005-0000-0000-00000D000000}"/>
    <cellStyle name="xl48" xfId="9" xr:uid="{00000000-0005-0000-0000-00000E000000}"/>
    <cellStyle name="xl49" xfId="13" xr:uid="{00000000-0005-0000-0000-00000F000000}"/>
    <cellStyle name="xl50" xfId="17" xr:uid="{00000000-0005-0000-0000-00001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C5" sqref="C5:C7"/>
    </sheetView>
  </sheetViews>
  <sheetFormatPr defaultRowHeight="15" x14ac:dyDescent="0.25"/>
  <cols>
    <col min="1" max="1" width="21.140625" customWidth="1"/>
    <col min="2" max="2" width="30.42578125" customWidth="1"/>
    <col min="3" max="3" width="12.85546875" customWidth="1"/>
    <col min="4" max="4" width="10.5703125" customWidth="1"/>
    <col min="5" max="5" width="11.85546875" customWidth="1"/>
  </cols>
  <sheetData>
    <row r="1" spans="1:6" ht="62.25" customHeight="1" x14ac:dyDescent="0.25">
      <c r="C1" s="14" t="s">
        <v>54</v>
      </c>
      <c r="D1" s="14"/>
      <c r="E1" s="15"/>
    </row>
    <row r="2" spans="1:6" ht="16.5" customHeight="1" x14ac:dyDescent="0.25">
      <c r="A2" s="13" t="s">
        <v>51</v>
      </c>
      <c r="B2" s="13"/>
      <c r="C2" s="13"/>
      <c r="D2" s="13"/>
      <c r="E2" s="13"/>
    </row>
    <row r="3" spans="1:6" ht="14.25" customHeight="1" x14ac:dyDescent="0.25">
      <c r="A3" s="8"/>
      <c r="B3" s="10" t="s">
        <v>50</v>
      </c>
      <c r="C3" s="8"/>
      <c r="D3" s="8"/>
      <c r="E3" s="8"/>
    </row>
    <row r="4" spans="1:6" x14ac:dyDescent="0.25">
      <c r="B4" s="8"/>
      <c r="C4" s="8"/>
      <c r="D4" s="8"/>
      <c r="E4" s="8" t="s">
        <v>53</v>
      </c>
      <c r="F4" s="8"/>
    </row>
    <row r="5" spans="1:6" ht="15" customHeight="1" x14ac:dyDescent="0.25">
      <c r="A5" s="20" t="s">
        <v>29</v>
      </c>
      <c r="B5" s="17" t="s">
        <v>30</v>
      </c>
      <c r="C5" s="21" t="s">
        <v>0</v>
      </c>
      <c r="D5" s="21" t="s">
        <v>31</v>
      </c>
      <c r="E5" s="16" t="s">
        <v>32</v>
      </c>
    </row>
    <row r="6" spans="1:6" x14ac:dyDescent="0.25">
      <c r="A6" s="20"/>
      <c r="B6" s="18"/>
      <c r="C6" s="21"/>
      <c r="D6" s="21"/>
      <c r="E6" s="16"/>
    </row>
    <row r="7" spans="1:6" x14ac:dyDescent="0.25">
      <c r="A7" s="20"/>
      <c r="B7" s="19"/>
      <c r="C7" s="21"/>
      <c r="D7" s="21"/>
      <c r="E7" s="16"/>
    </row>
    <row r="8" spans="1:6" ht="15.75" thickBot="1" x14ac:dyDescent="0.3">
      <c r="A8" s="1">
        <v>1</v>
      </c>
      <c r="B8" s="1">
        <v>2</v>
      </c>
      <c r="C8" s="2" t="s">
        <v>33</v>
      </c>
      <c r="D8" s="2" t="s">
        <v>1</v>
      </c>
      <c r="E8" s="2" t="s">
        <v>2</v>
      </c>
    </row>
    <row r="9" spans="1:6" x14ac:dyDescent="0.25">
      <c r="A9" s="3"/>
      <c r="B9" s="11" t="s">
        <v>52</v>
      </c>
      <c r="C9" s="12">
        <v>7903587.75</v>
      </c>
      <c r="D9" s="12">
        <v>7959524.5700000003</v>
      </c>
      <c r="E9" s="12">
        <f>D9/C9*100</f>
        <v>100.70773959585632</v>
      </c>
    </row>
    <row r="10" spans="1:6" ht="14.25" customHeight="1" x14ac:dyDescent="0.25">
      <c r="A10" s="5" t="s">
        <v>34</v>
      </c>
      <c r="B10" s="4" t="s">
        <v>4</v>
      </c>
      <c r="C10" s="6">
        <v>25000</v>
      </c>
      <c r="D10" s="6">
        <v>21937.14</v>
      </c>
      <c r="E10" s="6">
        <f>D10/C10*100</f>
        <v>87.748559999999998</v>
      </c>
    </row>
    <row r="11" spans="1:6" x14ac:dyDescent="0.25">
      <c r="A11" s="5" t="s">
        <v>35</v>
      </c>
      <c r="B11" s="4" t="s">
        <v>5</v>
      </c>
      <c r="C11" s="6">
        <v>297255</v>
      </c>
      <c r="D11" s="6">
        <v>409797.43</v>
      </c>
      <c r="E11" s="6">
        <f t="shared" ref="E11:E15" si="0">D11/C11*100</f>
        <v>137.86056752619805</v>
      </c>
    </row>
    <row r="12" spans="1:6" ht="17.25" customHeight="1" x14ac:dyDescent="0.25">
      <c r="A12" s="5" t="s">
        <v>36</v>
      </c>
      <c r="B12" s="4" t="s">
        <v>6</v>
      </c>
      <c r="C12" s="6">
        <v>121804</v>
      </c>
      <c r="D12" s="6">
        <v>151279.41</v>
      </c>
      <c r="E12" s="6">
        <f t="shared" si="0"/>
        <v>124.19904929230567</v>
      </c>
    </row>
    <row r="13" spans="1:6" x14ac:dyDescent="0.25">
      <c r="A13" s="5" t="s">
        <v>37</v>
      </c>
      <c r="B13" s="4" t="s">
        <v>7</v>
      </c>
      <c r="C13" s="6">
        <v>175451</v>
      </c>
      <c r="D13" s="6">
        <v>258518.02</v>
      </c>
      <c r="E13" s="6">
        <f t="shared" si="0"/>
        <v>147.3448541188138</v>
      </c>
    </row>
    <row r="14" spans="1:6" x14ac:dyDescent="0.25">
      <c r="A14" s="5" t="s">
        <v>38</v>
      </c>
      <c r="B14" s="4" t="s">
        <v>8</v>
      </c>
      <c r="C14" s="6">
        <v>70451</v>
      </c>
      <c r="D14" s="6">
        <v>92832</v>
      </c>
      <c r="E14" s="6">
        <f t="shared" si="0"/>
        <v>131.76817930192618</v>
      </c>
    </row>
    <row r="15" spans="1:6" ht="23.25" x14ac:dyDescent="0.25">
      <c r="A15" s="5" t="s">
        <v>39</v>
      </c>
      <c r="B15" s="4" t="s">
        <v>9</v>
      </c>
      <c r="C15" s="6">
        <v>105000</v>
      </c>
      <c r="D15" s="6">
        <v>165686.01999999999</v>
      </c>
      <c r="E15" s="6">
        <f t="shared" si="0"/>
        <v>157.79620952380949</v>
      </c>
    </row>
    <row r="16" spans="1:6" ht="51" customHeight="1" x14ac:dyDescent="0.25">
      <c r="A16" s="5" t="s">
        <v>40</v>
      </c>
      <c r="B16" s="4" t="s">
        <v>10</v>
      </c>
      <c r="C16" s="6" t="s">
        <v>3</v>
      </c>
      <c r="D16" s="6">
        <v>-47968.2</v>
      </c>
      <c r="E16" s="6" t="s">
        <v>3</v>
      </c>
    </row>
    <row r="17" spans="1:5" x14ac:dyDescent="0.25">
      <c r="A17" s="5" t="s">
        <v>41</v>
      </c>
      <c r="B17" s="4" t="s">
        <v>11</v>
      </c>
      <c r="C17" s="6" t="s">
        <v>3</v>
      </c>
      <c r="D17" s="6">
        <v>-47968.2</v>
      </c>
      <c r="E17" s="6" t="s">
        <v>3</v>
      </c>
    </row>
    <row r="18" spans="1:5" ht="38.25" customHeight="1" x14ac:dyDescent="0.25">
      <c r="A18" s="5" t="s">
        <v>13</v>
      </c>
      <c r="B18" s="4" t="s">
        <v>12</v>
      </c>
      <c r="C18" s="6" t="s">
        <v>3</v>
      </c>
      <c r="D18" s="6">
        <v>49.49</v>
      </c>
      <c r="E18" s="6" t="s">
        <v>3</v>
      </c>
    </row>
    <row r="19" spans="1:5" x14ac:dyDescent="0.25">
      <c r="A19" s="5"/>
      <c r="B19" s="7" t="s">
        <v>42</v>
      </c>
      <c r="C19" s="9">
        <v>322255</v>
      </c>
      <c r="D19" s="9">
        <v>383815.86</v>
      </c>
      <c r="E19" s="6"/>
    </row>
    <row r="20" spans="1:5" ht="17.25" customHeight="1" x14ac:dyDescent="0.25">
      <c r="A20" s="5" t="s">
        <v>15</v>
      </c>
      <c r="B20" s="7" t="s">
        <v>14</v>
      </c>
      <c r="C20" s="9">
        <v>7581332.75</v>
      </c>
      <c r="D20" s="9">
        <v>7575708.71</v>
      </c>
      <c r="E20" s="9">
        <v>5624.04</v>
      </c>
    </row>
    <row r="21" spans="1:5" ht="48" customHeight="1" x14ac:dyDescent="0.25">
      <c r="A21" s="5" t="s">
        <v>17</v>
      </c>
      <c r="B21" s="4" t="s">
        <v>16</v>
      </c>
      <c r="C21" s="6">
        <v>7581332.75</v>
      </c>
      <c r="D21" s="6">
        <v>7581332.75</v>
      </c>
      <c r="E21" s="6">
        <f>D21/C21*100</f>
        <v>100</v>
      </c>
    </row>
    <row r="22" spans="1:5" ht="23.25" x14ac:dyDescent="0.25">
      <c r="A22" s="5" t="s">
        <v>19</v>
      </c>
      <c r="B22" s="4" t="s">
        <v>18</v>
      </c>
      <c r="C22" s="6">
        <v>1537491</v>
      </c>
      <c r="D22" s="6">
        <v>1537491</v>
      </c>
      <c r="E22" s="6">
        <f t="shared" ref="E22:E29" si="1">D22/C22*100</f>
        <v>100</v>
      </c>
    </row>
    <row r="23" spans="1:5" ht="35.25" customHeight="1" x14ac:dyDescent="0.25">
      <c r="A23" s="5" t="s">
        <v>43</v>
      </c>
      <c r="B23" s="4" t="s">
        <v>20</v>
      </c>
      <c r="C23" s="6">
        <v>1537491</v>
      </c>
      <c r="D23" s="6">
        <v>1537491</v>
      </c>
      <c r="E23" s="6">
        <f t="shared" si="1"/>
        <v>100</v>
      </c>
    </row>
    <row r="24" spans="1:5" ht="23.25" x14ac:dyDescent="0.25">
      <c r="A24" s="5" t="s">
        <v>44</v>
      </c>
      <c r="B24" s="4" t="s">
        <v>21</v>
      </c>
      <c r="C24" s="6">
        <v>596412.99</v>
      </c>
      <c r="D24" s="6">
        <v>596412.99</v>
      </c>
      <c r="E24" s="6">
        <f t="shared" si="1"/>
        <v>100</v>
      </c>
    </row>
    <row r="25" spans="1:5" ht="33.75" customHeight="1" x14ac:dyDescent="0.25">
      <c r="A25" s="5" t="s">
        <v>46</v>
      </c>
      <c r="B25" s="4" t="s">
        <v>22</v>
      </c>
      <c r="C25" s="6">
        <v>43308</v>
      </c>
      <c r="D25" s="6">
        <v>43308</v>
      </c>
      <c r="E25" s="6">
        <f t="shared" si="1"/>
        <v>100</v>
      </c>
    </row>
    <row r="26" spans="1:5" ht="59.25" customHeight="1" x14ac:dyDescent="0.25">
      <c r="A26" s="5" t="s">
        <v>45</v>
      </c>
      <c r="B26" s="4" t="s">
        <v>23</v>
      </c>
      <c r="C26" s="6">
        <v>188353.43</v>
      </c>
      <c r="D26" s="6">
        <v>188353.43</v>
      </c>
      <c r="E26" s="6">
        <f t="shared" si="1"/>
        <v>100</v>
      </c>
    </row>
    <row r="27" spans="1:5" ht="16.5" customHeight="1" x14ac:dyDescent="0.25">
      <c r="A27" s="5" t="s">
        <v>25</v>
      </c>
      <c r="B27" s="4" t="s">
        <v>24</v>
      </c>
      <c r="C27" s="6">
        <v>5215767.33</v>
      </c>
      <c r="D27" s="6">
        <v>5215767.33</v>
      </c>
      <c r="E27" s="6">
        <f t="shared" si="1"/>
        <v>100</v>
      </c>
    </row>
    <row r="28" spans="1:5" ht="79.5" customHeight="1" x14ac:dyDescent="0.25">
      <c r="A28" s="5" t="s">
        <v>47</v>
      </c>
      <c r="B28" s="4" t="s">
        <v>26</v>
      </c>
      <c r="C28" s="6">
        <v>2550834.1</v>
      </c>
      <c r="D28" s="6">
        <v>2550834.1</v>
      </c>
      <c r="E28" s="6">
        <f t="shared" si="1"/>
        <v>100</v>
      </c>
    </row>
    <row r="29" spans="1:5" ht="34.5" x14ac:dyDescent="0.25">
      <c r="A29" s="5" t="s">
        <v>48</v>
      </c>
      <c r="B29" s="4" t="s">
        <v>27</v>
      </c>
      <c r="C29" s="6">
        <v>2664933.23</v>
      </c>
      <c r="D29" s="6">
        <v>2664933.23</v>
      </c>
      <c r="E29" s="6">
        <f t="shared" si="1"/>
        <v>100</v>
      </c>
    </row>
    <row r="30" spans="1:5" ht="57" customHeight="1" x14ac:dyDescent="0.25">
      <c r="A30" s="5" t="s">
        <v>49</v>
      </c>
      <c r="B30" s="4" t="s">
        <v>28</v>
      </c>
      <c r="C30" s="6" t="s">
        <v>3</v>
      </c>
      <c r="D30" s="6">
        <v>-5624.04</v>
      </c>
      <c r="E30" s="6" t="s">
        <v>3</v>
      </c>
    </row>
  </sheetData>
  <mergeCells count="7">
    <mergeCell ref="A2:E2"/>
    <mergeCell ref="C1:E1"/>
    <mergeCell ref="E5:E7"/>
    <mergeCell ref="B5:B7"/>
    <mergeCell ref="A5:A7"/>
    <mergeCell ref="C5:C7"/>
    <mergeCell ref="D5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2026-03-30T08:48:12Z</dcterms:modified>
</cp:coreProperties>
</file>